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7791D3D1-31C0-404C-B4A2-D030E1174E8F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45" l="1"/>
  <c r="G28" i="45"/>
  <c r="F10" i="45"/>
  <c r="E10" i="45"/>
  <c r="D10" i="45"/>
</calcChain>
</file>

<file path=xl/sharedStrings.xml><?xml version="1.0" encoding="utf-8"?>
<sst xmlns="http://schemas.openxmlformats.org/spreadsheetml/2006/main" count="129" uniqueCount="86">
  <si>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</si>
  <si>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</si>
  <si>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</si>
  <si>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</si>
  <si>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</si>
  <si>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</si>
  <si>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</si>
  <si>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</si>
  <si>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</si>
  <si>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</si>
  <si>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改善镇域环境卫生，大力推广垃圾分类。
原绩效目标不完善，新增年度总体目标位：通过环境清洁治理专项工作，有效提升镇域环境卫生，并大力推广垃圾分类,达到顺利完成创卫复检任务的效果。</t>
  </si>
  <si>
    <t>全年已完成环境清洁治理专项工作，有效提升镇域环境卫生，实现了环境卫生成绩达到90%，大力推广垃圾分类达到94%，全年执行数达到1699.2,执行率100%，已全部达到预期目标，确保创卫复检任务顺利完成。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</si>
  <si>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</si>
  <si>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</si>
  <si>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</si>
  <si>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</si>
  <si>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</si>
  <si>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</si>
  <si>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</si>
  <si>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</si>
  <si>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</si>
  <si>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</si>
  <si>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</si>
  <si>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</si>
  <si>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</si>
  <si>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</si>
  <si>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</si>
  <si>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</si>
  <si>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</si>
  <si>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</si>
  <si>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</si>
  <si>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</si>
  <si>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</si>
  <si>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垃圾清运量</t>
  </si>
  <si>
    <t>140吨/天</t>
  </si>
  <si>
    <t>质量指标</t>
  </si>
  <si>
    <t>验收合格率</t>
  </si>
  <si>
    <t>≧90%</t>
  </si>
  <si>
    <t>98%</t>
  </si>
  <si>
    <t>时效指标</t>
  </si>
  <si>
    <t>项目完成率</t>
  </si>
  <si>
    <t>&gt;=95%</t>
  </si>
  <si>
    <t>-</t>
  </si>
  <si>
    <t>年初指标设置有误</t>
  </si>
  <si>
    <t>环卫服务承包工作完工时间</t>
  </si>
  <si>
    <t>2022年12月31日前</t>
  </si>
  <si>
    <t>本年环卫服务承包工作已于2022年12月31日前完工，已达到预期目标。</t>
  </si>
  <si>
    <t>成本指标</t>
  </si>
  <si>
    <t>市容环卫成本超支率</t>
  </si>
  <si>
    <t>≤5%</t>
  </si>
  <si>
    <t>环卫服务承包费</t>
  </si>
  <si>
    <t>≤1700万元</t>
  </si>
  <si>
    <t>1595.44万元</t>
  </si>
  <si>
    <t>效益指标
（30分）</t>
  </si>
  <si>
    <t>社会效益指标</t>
  </si>
  <si>
    <t>垃圾分类知晓度</t>
  </si>
  <si>
    <t>≧95%</t>
  </si>
  <si>
    <t>有效提升镇域环境卫生</t>
  </si>
  <si>
    <t>有效提升</t>
  </si>
  <si>
    <t>已完成环境清洁治理专项工作，有效提升镇域环境卫生，已达到预期目标。</t>
  </si>
  <si>
    <t>生态效益指标</t>
  </si>
  <si>
    <t>环境改善成绩</t>
  </si>
  <si>
    <t>≧85%</t>
  </si>
  <si>
    <t>可持续影响指标</t>
  </si>
  <si>
    <t>环境整治期限</t>
  </si>
  <si>
    <t>长期</t>
  </si>
  <si>
    <t>满意度指标
（10分）</t>
  </si>
  <si>
    <t>服务对象满意度指标</t>
  </si>
  <si>
    <t>社会公众满意度</t>
  </si>
  <si>
    <t>村居满意度</t>
  </si>
  <si>
    <t>80%</t>
  </si>
  <si>
    <t>偏差原因：工作中还存在不足的地方。改善措施：我们要以各社区、村居满意度为工作目标，坚定不移地做好市容环卫一体化工作。</t>
  </si>
  <si>
    <t>总分</t>
  </si>
  <si>
    <t>自评
人员
信息</t>
  </si>
  <si>
    <t>姓名</t>
  </si>
  <si>
    <t>职务</t>
  </si>
  <si>
    <t>工作单位及部门</t>
  </si>
  <si>
    <t>龙亚辉</t>
  </si>
  <si>
    <t>建设与管理办公室科长</t>
  </si>
  <si>
    <t>天津市西青区杨柳青镇人民政府综合便民服务中心综合科</t>
  </si>
  <si>
    <t>主管
预算
部门
审核
意见</t>
  </si>
  <si>
    <t xml:space="preserve">
                                                    （盖章）
                                                     年   月   日   </t>
  </si>
  <si>
    <t>[市容办]环境清洁治理专项</t>
    <phoneticPr fontId="6" type="noConversion"/>
  </si>
  <si>
    <t xml:space="preserve">  年度资金总额：</t>
  </si>
  <si>
    <t xml:space="preserve">       其他资金</t>
  </si>
  <si>
    <t>≧100吨/天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</si>
</sst>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0.00_ "/>
    <numFmt numFmtId="179" formatCode="_ \¥* #,##0.00_ ;_ \¥* \-#,##0.00_ ;_ \¥* &quot;-&quot;??_ ;_ @_ "/>
    <numFmt numFmtId="180" formatCode="0_ "/>
    <numFmt numFmtId="181" formatCode="0.0_ "/>
  </numFmts>
  <fonts count="13" x14ac:knownFonts="1">
    <font>
      <sz val="11"/>
      <color indexed="8"/>
      <name val="宋体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179" fontId="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/>
    </xf>
    <xf numFmtId="178" fontId="8" fillId="2" borderId="2" xfId="0" applyNumberFormat="1" applyFont="1" applyFill="1" applyBorder="1" applyAlignment="1">
      <alignment horizontal="center" vertical="center"/>
    </xf>
    <xf numFmtId="180" fontId="8" fillId="2" borderId="2" xfId="0" applyNumberFormat="1" applyFont="1" applyFill="1" applyBorder="1" applyAlignment="1">
      <alignment horizontal="center" vertical="center"/>
    </xf>
    <xf numFmtId="181" fontId="8" fillId="2" borderId="2" xfId="0" applyNumberFormat="1" applyFont="1" applyFill="1" applyBorder="1" applyAlignment="1">
      <alignment horizontal="center" vertical="center"/>
    </xf>
    <xf numFmtId="9" fontId="8" fillId="2" borderId="2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textRotation="255"/>
    </xf>
    <xf numFmtId="0" fontId="8" fillId="2" borderId="2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textRotation="255"/>
    </xf>
    <xf numFmtId="0" fontId="9" fillId="2" borderId="2" xfId="11" applyFont="1" applyFill="1" applyBorder="1" applyAlignment="1">
      <alignment horizontal="center" vertical="center" wrapText="1"/>
    </xf>
    <xf numFmtId="0" fontId="9" fillId="2" borderId="2" xfId="1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9" fillId="2" borderId="3" xfId="11" applyFont="1" applyFill="1" applyBorder="1" applyAlignment="1">
      <alignment horizontal="center" vertical="center" wrapText="1"/>
    </xf>
    <xf numFmtId="0" fontId="9" fillId="2" borderId="4" xfId="11" applyFont="1" applyFill="1" applyBorder="1" applyAlignment="1">
      <alignment horizontal="center" vertical="center" wrapText="1"/>
    </xf>
    <xf numFmtId="0" fontId="9" fillId="2" borderId="5" xfId="11" applyFont="1" applyFill="1" applyBorder="1" applyAlignment="1">
      <alignment horizontal="center" vertical="center" wrapText="1"/>
    </xf>
    <xf numFmtId="0" fontId="9" fillId="2" borderId="5" xfId="1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textRotation="255"/>
    </xf>
    <xf numFmtId="0" fontId="11" fillId="2" borderId="2" xfId="11" applyFont="1" applyFill="1" applyBorder="1" applyAlignment="1">
      <alignment horizontal="center" vertical="center" wrapText="1"/>
    </xf>
    <xf numFmtId="181" fontId="12" fillId="2" borderId="2" xfId="0" applyNumberFormat="1" applyFont="1" applyFill="1" applyBorder="1" applyAlignment="1">
      <alignment horizontal="center" vertical="center"/>
    </xf>
    <xf numFmtId="0" fontId="9" fillId="2" borderId="2" xfId="10" applyFont="1" applyFill="1" applyBorder="1" applyAlignment="1">
      <alignment horizontal="center" vertical="center" wrapText="1"/>
    </xf>
    <xf numFmtId="0" fontId="8" fillId="2" borderId="0" xfId="0" applyFont="1" applyFill="1">
      <alignment vertical="center"/>
    </xf>
    <xf numFmtId="0" fontId="10" fillId="2" borderId="0" xfId="0" applyFont="1" applyFill="1">
      <alignment vertical="center"/>
    </xf>
  </cellXfs>
  <cellStyles count="18">
    <cellStyle name="百分比 2" xfId="1" xr:uid="{00000000-0005-0000-0000-00000D000000}"/>
    <cellStyle name="常规" xfId="0" builtinId="0"/>
    <cellStyle name="常规 2" xfId="10" xr:uid="{00000000-0005-0000-0000-00003A000000}"/>
    <cellStyle name="常规 2 10" xfId="9" xr:uid="{00000000-0005-0000-0000-000038000000}"/>
    <cellStyle name="常规 2 2" xfId="7" xr:uid="{00000000-0005-0000-0000-000032000000}"/>
    <cellStyle name="常规 2 2 2" xfId="5" xr:uid="{00000000-0005-0000-0000-000027000000}"/>
    <cellStyle name="常规 2 3" xfId="8" xr:uid="{00000000-0005-0000-0000-000036000000}"/>
    <cellStyle name="常规 2 4" xfId="11" xr:uid="{00000000-0005-0000-0000-00003B000000}"/>
    <cellStyle name="常规 3" xfId="12" xr:uid="{00000000-0005-0000-0000-00003C000000}"/>
    <cellStyle name="常规 3 2" xfId="6" xr:uid="{00000000-0005-0000-0000-00002D000000}"/>
    <cellStyle name="常规 4" xfId="13" xr:uid="{00000000-0005-0000-0000-00003D000000}"/>
    <cellStyle name="常规 5" xfId="14" xr:uid="{00000000-0005-0000-0000-00003E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5" xr:uid="{00000000-0005-0000-0000-00003F000000}"/>
    <cellStyle name="货币 2" xfId="16" xr:uid="{00000000-0005-0000-0000-000040000000}"/>
    <cellStyle name="千位分隔 2" xfId="17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1"/>
  <sheetViews>
    <sheetView tabSelected="1" zoomScale="85" zoomScaleNormal="85" zoomScaleSheetLayoutView="85" workbookViewId="0">
      <selection activeCell="D25" sqref="D25"/>
    </sheetView>
  </sheetViews>
  <sheetFormatPr defaultColWidth="8.90625" defaultRowHeight="14" x14ac:dyDescent="0.25"/>
  <cols>
    <col min="1" max="1" width="6" customWidth="1"/>
    <col min="2" max="2" width="12.453125" customWidth="1"/>
    <col min="3" max="3" width="22.81640625" customWidth="1"/>
    <col min="4" max="4" width="35.453125" customWidth="1"/>
    <col min="5" max="5" width="25.6328125" customWidth="1"/>
    <col min="6" max="6" width="24.81640625" customWidth="1"/>
    <col min="7" max="7" width="9" style="2" customWidth="1"/>
    <col min="8" max="8" width="7.453125" customWidth="1"/>
    <col min="9" max="9" width="8.36328125" customWidth="1"/>
    <col min="10" max="10" width="36" customWidth="1"/>
  </cols>
  <sheetData>
    <row r="1" spans="1:10" ht="18.7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30.7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20.149999999999999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ht="9" hidden="1" customHeight="1" x14ac:dyDescent="0.25">
      <c r="A4" s="3"/>
      <c r="B4" s="3"/>
      <c r="C4" s="3"/>
      <c r="D4" s="3"/>
      <c r="E4" s="3"/>
      <c r="F4" s="3"/>
      <c r="G4" s="4"/>
      <c r="H4" s="3"/>
      <c r="I4" s="3"/>
      <c r="J4" s="3"/>
    </row>
    <row r="5" spans="1:10" s="40" customFormat="1" ht="21.75" customHeight="1" x14ac:dyDescent="0.25">
      <c r="A5" s="10" t="s">
        <v>3</v>
      </c>
      <c r="B5" s="10"/>
      <c r="C5" s="10" t="s">
        <v>82</v>
      </c>
      <c r="D5" s="10"/>
      <c r="E5" s="10"/>
      <c r="F5" s="10"/>
      <c r="G5" s="10"/>
      <c r="H5" s="10"/>
      <c r="I5" s="10"/>
      <c r="J5" s="10"/>
    </row>
    <row r="6" spans="1:10" s="41" customFormat="1" ht="21.75" customHeight="1" x14ac:dyDescent="0.25">
      <c r="A6" s="11" t="s">
        <v>4</v>
      </c>
      <c r="B6" s="12"/>
      <c r="C6" s="11" t="s">
        <v>5</v>
      </c>
      <c r="D6" s="11"/>
      <c r="E6" s="13" t="s">
        <v>6</v>
      </c>
      <c r="F6" s="11" t="s">
        <v>5</v>
      </c>
      <c r="G6" s="11"/>
      <c r="H6" s="11"/>
      <c r="I6" s="11"/>
      <c r="J6" s="11"/>
    </row>
    <row r="7" spans="1:10" s="40" customFormat="1" ht="21.75" customHeight="1" x14ac:dyDescent="0.25">
      <c r="A7" s="14" t="s">
        <v>7</v>
      </c>
      <c r="B7" s="14"/>
      <c r="C7" s="14" t="s">
        <v>8</v>
      </c>
      <c r="D7" s="14"/>
      <c r="E7" s="14"/>
      <c r="F7" s="10" t="s">
        <v>9</v>
      </c>
      <c r="G7" s="10"/>
      <c r="H7" s="10"/>
      <c r="I7" s="10"/>
      <c r="J7" s="10"/>
    </row>
    <row r="8" spans="1:10" s="40" customFormat="1" ht="99.75" customHeight="1" x14ac:dyDescent="0.25">
      <c r="A8" s="14"/>
      <c r="B8" s="14"/>
      <c r="C8" s="15" t="s">
        <v>10</v>
      </c>
      <c r="D8" s="15"/>
      <c r="E8" s="15"/>
      <c r="F8" s="15" t="s">
        <v>11</v>
      </c>
      <c r="G8" s="15"/>
      <c r="H8" s="15"/>
      <c r="I8" s="15"/>
      <c r="J8" s="15"/>
    </row>
    <row r="9" spans="1:10" s="40" customFormat="1" ht="51" customHeight="1" x14ac:dyDescent="0.25">
      <c r="A9" s="14" t="s">
        <v>12</v>
      </c>
      <c r="B9" s="14"/>
      <c r="C9" s="16"/>
      <c r="D9" s="16" t="s">
        <v>13</v>
      </c>
      <c r="E9" s="13" t="s">
        <v>14</v>
      </c>
      <c r="F9" s="17" t="s">
        <v>15</v>
      </c>
      <c r="G9" s="16" t="s">
        <v>16</v>
      </c>
      <c r="H9" s="16" t="s">
        <v>17</v>
      </c>
      <c r="I9" s="18" t="s">
        <v>18</v>
      </c>
      <c r="J9" s="19" t="s">
        <v>19</v>
      </c>
    </row>
    <row r="10" spans="1:10" s="40" customFormat="1" ht="21.75" customHeight="1" x14ac:dyDescent="0.25">
      <c r="A10" s="14"/>
      <c r="B10" s="14"/>
      <c r="C10" s="20" t="s">
        <v>83</v>
      </c>
      <c r="D10" s="21">
        <f>SUM(D11:D14)</f>
        <v>1700</v>
      </c>
      <c r="E10" s="21">
        <f>SUM(E11:E14)</f>
        <v>1699.21</v>
      </c>
      <c r="F10" s="21">
        <f>SUM(F11:F14)</f>
        <v>1699.21</v>
      </c>
      <c r="G10" s="22">
        <v>10</v>
      </c>
      <c r="H10" s="23">
        <v>10</v>
      </c>
      <c r="I10" s="24">
        <v>1</v>
      </c>
      <c r="J10" s="10" t="s">
        <v>20</v>
      </c>
    </row>
    <row r="11" spans="1:10" s="40" customFormat="1" ht="21.75" customHeight="1" x14ac:dyDescent="0.25">
      <c r="A11" s="14"/>
      <c r="B11" s="14"/>
      <c r="C11" s="20" t="s">
        <v>21</v>
      </c>
      <c r="D11" s="21">
        <v>0</v>
      </c>
      <c r="E11" s="21">
        <v>0</v>
      </c>
      <c r="F11" s="21">
        <v>0</v>
      </c>
      <c r="G11" s="16" t="s">
        <v>22</v>
      </c>
      <c r="H11" s="16" t="s">
        <v>22</v>
      </c>
      <c r="I11" s="16" t="s">
        <v>22</v>
      </c>
      <c r="J11" s="10"/>
    </row>
    <row r="12" spans="1:10" s="40" customFormat="1" ht="21.75" customHeight="1" x14ac:dyDescent="0.25">
      <c r="A12" s="14"/>
      <c r="B12" s="14"/>
      <c r="C12" s="20" t="s">
        <v>23</v>
      </c>
      <c r="D12" s="21">
        <v>0</v>
      </c>
      <c r="E12" s="21">
        <v>0</v>
      </c>
      <c r="F12" s="21">
        <v>0</v>
      </c>
      <c r="G12" s="16" t="s">
        <v>22</v>
      </c>
      <c r="H12" s="16" t="s">
        <v>22</v>
      </c>
      <c r="I12" s="16" t="s">
        <v>22</v>
      </c>
      <c r="J12" s="10"/>
    </row>
    <row r="13" spans="1:10" s="40" customFormat="1" ht="21.75" customHeight="1" x14ac:dyDescent="0.25">
      <c r="A13" s="14"/>
      <c r="B13" s="14"/>
      <c r="C13" s="20" t="s">
        <v>24</v>
      </c>
      <c r="D13" s="21">
        <v>0</v>
      </c>
      <c r="E13" s="21">
        <v>0</v>
      </c>
      <c r="F13" s="21">
        <v>0</v>
      </c>
      <c r="G13" s="16" t="s">
        <v>22</v>
      </c>
      <c r="H13" s="16" t="s">
        <v>22</v>
      </c>
      <c r="I13" s="16" t="s">
        <v>22</v>
      </c>
      <c r="J13" s="10"/>
    </row>
    <row r="14" spans="1:10" s="40" customFormat="1" ht="21.75" customHeight="1" x14ac:dyDescent="0.25">
      <c r="A14" s="14"/>
      <c r="B14" s="14"/>
      <c r="C14" s="20" t="s">
        <v>84</v>
      </c>
      <c r="D14" s="21">
        <v>1700</v>
      </c>
      <c r="E14" s="21">
        <v>1699.21</v>
      </c>
      <c r="F14" s="21">
        <v>1699.21</v>
      </c>
      <c r="G14" s="16" t="s">
        <v>22</v>
      </c>
      <c r="H14" s="16" t="s">
        <v>22</v>
      </c>
      <c r="I14" s="24">
        <v>1</v>
      </c>
      <c r="J14" s="10"/>
    </row>
    <row r="15" spans="1:10" s="40" customFormat="1" ht="28" customHeight="1" x14ac:dyDescent="0.25">
      <c r="A15" s="25" t="s">
        <v>25</v>
      </c>
      <c r="B15" s="17" t="s">
        <v>26</v>
      </c>
      <c r="C15" s="17" t="s">
        <v>27</v>
      </c>
      <c r="D15" s="17" t="s">
        <v>28</v>
      </c>
      <c r="E15" s="17" t="s">
        <v>29</v>
      </c>
      <c r="F15" s="16" t="s">
        <v>30</v>
      </c>
      <c r="G15" s="16" t="s">
        <v>16</v>
      </c>
      <c r="H15" s="16" t="s">
        <v>17</v>
      </c>
      <c r="I15" s="14" t="s">
        <v>19</v>
      </c>
      <c r="J15" s="26"/>
    </row>
    <row r="16" spans="1:10" s="31" customFormat="1" ht="40" customHeight="1" x14ac:dyDescent="0.25">
      <c r="A16" s="27"/>
      <c r="B16" s="28" t="s">
        <v>31</v>
      </c>
      <c r="C16" s="29" t="s">
        <v>32</v>
      </c>
      <c r="D16" s="30" t="s">
        <v>33</v>
      </c>
      <c r="E16" s="30" t="s">
        <v>85</v>
      </c>
      <c r="F16" s="30" t="s">
        <v>34</v>
      </c>
      <c r="G16" s="16">
        <v>15</v>
      </c>
      <c r="H16" s="16">
        <v>15</v>
      </c>
      <c r="I16" s="10" t="s">
        <v>20</v>
      </c>
      <c r="J16" s="10"/>
    </row>
    <row r="17" spans="1:10" s="31" customFormat="1" ht="40" customHeight="1" x14ac:dyDescent="0.25">
      <c r="A17" s="27"/>
      <c r="B17" s="28"/>
      <c r="C17" s="29" t="s">
        <v>35</v>
      </c>
      <c r="D17" s="30" t="s">
        <v>36</v>
      </c>
      <c r="E17" s="30" t="s">
        <v>37</v>
      </c>
      <c r="F17" s="30" t="s">
        <v>38</v>
      </c>
      <c r="G17" s="16">
        <v>15</v>
      </c>
      <c r="H17" s="16">
        <v>15</v>
      </c>
      <c r="I17" s="10" t="s">
        <v>20</v>
      </c>
      <c r="J17" s="10"/>
    </row>
    <row r="18" spans="1:10" s="31" customFormat="1" ht="40" customHeight="1" x14ac:dyDescent="0.25">
      <c r="A18" s="27"/>
      <c r="B18" s="28"/>
      <c r="C18" s="28" t="s">
        <v>39</v>
      </c>
      <c r="D18" s="30" t="s">
        <v>40</v>
      </c>
      <c r="E18" s="30" t="s">
        <v>41</v>
      </c>
      <c r="F18" s="30" t="s">
        <v>42</v>
      </c>
      <c r="G18" s="30" t="s">
        <v>42</v>
      </c>
      <c r="H18" s="30" t="s">
        <v>42</v>
      </c>
      <c r="I18" s="10" t="s">
        <v>43</v>
      </c>
      <c r="J18" s="10"/>
    </row>
    <row r="19" spans="1:10" s="31" customFormat="1" ht="57.5" customHeight="1" x14ac:dyDescent="0.25">
      <c r="A19" s="27"/>
      <c r="B19" s="28"/>
      <c r="C19" s="28"/>
      <c r="D19" s="30" t="s">
        <v>44</v>
      </c>
      <c r="E19" s="30" t="s">
        <v>45</v>
      </c>
      <c r="F19" s="30" t="s">
        <v>46</v>
      </c>
      <c r="G19" s="16">
        <v>10</v>
      </c>
      <c r="H19" s="16">
        <v>10</v>
      </c>
      <c r="I19" s="10" t="s">
        <v>20</v>
      </c>
      <c r="J19" s="10"/>
    </row>
    <row r="20" spans="1:10" s="31" customFormat="1" ht="40" customHeight="1" x14ac:dyDescent="0.25">
      <c r="A20" s="27"/>
      <c r="B20" s="28"/>
      <c r="C20" s="32" t="s">
        <v>47</v>
      </c>
      <c r="D20" s="30" t="s">
        <v>48</v>
      </c>
      <c r="E20" s="30" t="s">
        <v>49</v>
      </c>
      <c r="F20" s="30" t="s">
        <v>42</v>
      </c>
      <c r="G20" s="30" t="s">
        <v>42</v>
      </c>
      <c r="H20" s="30" t="s">
        <v>42</v>
      </c>
      <c r="I20" s="10" t="s">
        <v>43</v>
      </c>
      <c r="J20" s="10"/>
    </row>
    <row r="21" spans="1:10" s="31" customFormat="1" ht="40" customHeight="1" x14ac:dyDescent="0.25">
      <c r="A21" s="27"/>
      <c r="B21" s="28"/>
      <c r="C21" s="33"/>
      <c r="D21" s="30" t="s">
        <v>50</v>
      </c>
      <c r="E21" s="30" t="s">
        <v>51</v>
      </c>
      <c r="F21" s="30" t="s">
        <v>52</v>
      </c>
      <c r="G21" s="16">
        <v>10</v>
      </c>
      <c r="H21" s="16">
        <v>10</v>
      </c>
      <c r="I21" s="10" t="s">
        <v>20</v>
      </c>
      <c r="J21" s="10"/>
    </row>
    <row r="22" spans="1:10" s="31" customFormat="1" ht="40" customHeight="1" x14ac:dyDescent="0.25">
      <c r="A22" s="27"/>
      <c r="B22" s="28" t="s">
        <v>53</v>
      </c>
      <c r="C22" s="34" t="s">
        <v>54</v>
      </c>
      <c r="D22" s="30" t="s">
        <v>55</v>
      </c>
      <c r="E22" s="30" t="s">
        <v>56</v>
      </c>
      <c r="F22" s="30" t="s">
        <v>42</v>
      </c>
      <c r="G22" s="30" t="s">
        <v>42</v>
      </c>
      <c r="H22" s="30" t="s">
        <v>42</v>
      </c>
      <c r="I22" s="10" t="s">
        <v>43</v>
      </c>
      <c r="J22" s="10"/>
    </row>
    <row r="23" spans="1:10" s="31" customFormat="1" ht="54.5" customHeight="1" x14ac:dyDescent="0.25">
      <c r="A23" s="27"/>
      <c r="B23" s="28"/>
      <c r="C23" s="34"/>
      <c r="D23" s="30" t="s">
        <v>57</v>
      </c>
      <c r="E23" s="30" t="s">
        <v>58</v>
      </c>
      <c r="F23" s="30" t="s">
        <v>59</v>
      </c>
      <c r="G23" s="16">
        <v>30</v>
      </c>
      <c r="H23" s="16">
        <v>30</v>
      </c>
      <c r="I23" s="10" t="s">
        <v>20</v>
      </c>
      <c r="J23" s="10"/>
    </row>
    <row r="24" spans="1:10" s="31" customFormat="1" ht="40" customHeight="1" x14ac:dyDescent="0.25">
      <c r="A24" s="27"/>
      <c r="B24" s="28"/>
      <c r="C24" s="35" t="s">
        <v>60</v>
      </c>
      <c r="D24" s="30" t="s">
        <v>61</v>
      </c>
      <c r="E24" s="30" t="s">
        <v>62</v>
      </c>
      <c r="F24" s="30" t="s">
        <v>42</v>
      </c>
      <c r="G24" s="30" t="s">
        <v>42</v>
      </c>
      <c r="H24" s="30" t="s">
        <v>42</v>
      </c>
      <c r="I24" s="10" t="s">
        <v>43</v>
      </c>
      <c r="J24" s="10"/>
    </row>
    <row r="25" spans="1:10" s="31" customFormat="1" ht="40" customHeight="1" x14ac:dyDescent="0.25">
      <c r="A25" s="27"/>
      <c r="B25" s="28"/>
      <c r="C25" s="35" t="s">
        <v>63</v>
      </c>
      <c r="D25" s="30" t="s">
        <v>64</v>
      </c>
      <c r="E25" s="30" t="s">
        <v>65</v>
      </c>
      <c r="F25" s="30" t="s">
        <v>42</v>
      </c>
      <c r="G25" s="30" t="s">
        <v>42</v>
      </c>
      <c r="H25" s="30" t="s">
        <v>42</v>
      </c>
      <c r="I25" s="10" t="s">
        <v>43</v>
      </c>
      <c r="J25" s="10"/>
    </row>
    <row r="26" spans="1:10" s="31" customFormat="1" ht="40" customHeight="1" x14ac:dyDescent="0.25">
      <c r="A26" s="27"/>
      <c r="B26" s="32" t="s">
        <v>66</v>
      </c>
      <c r="C26" s="32" t="s">
        <v>67</v>
      </c>
      <c r="D26" s="30" t="s">
        <v>68</v>
      </c>
      <c r="E26" s="30" t="s">
        <v>37</v>
      </c>
      <c r="F26" s="30" t="s">
        <v>42</v>
      </c>
      <c r="G26" s="30" t="s">
        <v>42</v>
      </c>
      <c r="H26" s="30" t="s">
        <v>42</v>
      </c>
      <c r="I26" s="10" t="s">
        <v>43</v>
      </c>
      <c r="J26" s="10"/>
    </row>
    <row r="27" spans="1:10" s="31" customFormat="1" ht="58" customHeight="1" x14ac:dyDescent="0.25">
      <c r="A27" s="36"/>
      <c r="B27" s="33"/>
      <c r="C27" s="33"/>
      <c r="D27" s="30" t="s">
        <v>69</v>
      </c>
      <c r="E27" s="30" t="s">
        <v>37</v>
      </c>
      <c r="F27" s="30" t="s">
        <v>70</v>
      </c>
      <c r="G27" s="16">
        <v>10</v>
      </c>
      <c r="H27" s="16">
        <v>8.9</v>
      </c>
      <c r="I27" s="15" t="s">
        <v>71</v>
      </c>
      <c r="J27" s="15"/>
    </row>
    <row r="28" spans="1:10" s="40" customFormat="1" ht="18" customHeight="1" x14ac:dyDescent="0.25">
      <c r="A28" s="37" t="s">
        <v>72</v>
      </c>
      <c r="B28" s="37"/>
      <c r="C28" s="37"/>
      <c r="D28" s="37"/>
      <c r="E28" s="37"/>
      <c r="F28" s="37"/>
      <c r="G28" s="38">
        <f>SUM(G10:G27)</f>
        <v>100</v>
      </c>
      <c r="H28" s="38">
        <f>SUM(H10:H27)</f>
        <v>98.9</v>
      </c>
      <c r="I28" s="10"/>
      <c r="J28" s="10"/>
    </row>
    <row r="29" spans="1:10" s="1" customFormat="1" ht="33" customHeight="1" x14ac:dyDescent="0.25">
      <c r="A29" s="14" t="s">
        <v>73</v>
      </c>
      <c r="B29" s="39" t="s">
        <v>74</v>
      </c>
      <c r="C29" s="39"/>
      <c r="D29" s="39" t="s">
        <v>75</v>
      </c>
      <c r="E29" s="39"/>
      <c r="F29" s="39"/>
      <c r="G29" s="39" t="s">
        <v>76</v>
      </c>
      <c r="H29" s="39"/>
      <c r="I29" s="39"/>
      <c r="J29" s="39"/>
    </row>
    <row r="30" spans="1:10" s="1" customFormat="1" ht="33" customHeight="1" x14ac:dyDescent="0.25">
      <c r="A30" s="14"/>
      <c r="B30" s="39" t="s">
        <v>77</v>
      </c>
      <c r="C30" s="39"/>
      <c r="D30" s="39" t="s">
        <v>78</v>
      </c>
      <c r="E30" s="39"/>
      <c r="F30" s="39"/>
      <c r="G30" s="39" t="s">
        <v>79</v>
      </c>
      <c r="H30" s="39"/>
      <c r="I30" s="39"/>
      <c r="J30" s="39"/>
    </row>
    <row r="31" spans="1:10" s="1" customFormat="1" ht="108" customHeight="1" x14ac:dyDescent="0.25">
      <c r="A31" s="5" t="s">
        <v>80</v>
      </c>
      <c r="B31" s="9" t="s">
        <v>81</v>
      </c>
      <c r="C31" s="9"/>
      <c r="D31" s="9"/>
      <c r="E31" s="9"/>
      <c r="F31" s="9"/>
      <c r="G31" s="9"/>
      <c r="H31" s="9"/>
      <c r="I31" s="9"/>
      <c r="J31" s="9"/>
    </row>
  </sheetData>
  <mergeCells count="46">
    <mergeCell ref="A9:B14"/>
    <mergeCell ref="A7:B8"/>
    <mergeCell ref="A15:A27"/>
    <mergeCell ref="B30:C30"/>
    <mergeCell ref="D30:F30"/>
    <mergeCell ref="G30:J30"/>
    <mergeCell ref="B31:J31"/>
    <mergeCell ref="A29:A30"/>
    <mergeCell ref="B16:B21"/>
    <mergeCell ref="B22:B25"/>
    <mergeCell ref="B26:B27"/>
    <mergeCell ref="C18:C19"/>
    <mergeCell ref="C20:C21"/>
    <mergeCell ref="C22:C23"/>
    <mergeCell ref="C26:C27"/>
    <mergeCell ref="A28:F28"/>
    <mergeCell ref="I28:J28"/>
    <mergeCell ref="B29:C29"/>
    <mergeCell ref="D29:F29"/>
    <mergeCell ref="G29:J29"/>
    <mergeCell ref="I23:J23"/>
    <mergeCell ref="I24:J24"/>
    <mergeCell ref="I25:J25"/>
    <mergeCell ref="I26:J26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1:J1"/>
    <mergeCell ref="A2:J2"/>
    <mergeCell ref="A3:J3"/>
    <mergeCell ref="A5:B5"/>
    <mergeCell ref="C5:J5"/>
  </mergeCells>
  <phoneticPr fontId="6" type="noConversion"/>
  <printOptions horizontalCentered="1" verticalCentered="1"/>
  <pageMargins left="0" right="0" top="0" bottom="0" header="0" footer="0"/>
  <pageSetup paperSize="8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2022-01-06T09:38:00Z</cp:lastPrinted>
  <dcterms:created xsi:type="dcterms:W3CDTF">2006-09-13T19:21:00Z</dcterms:created>
  <dcterms:modified xsi:type="dcterms:W3CDTF">2023-08-23T01:46:11Z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E00A95C2AF2A4289A976A14ED163B2B5_13</vt:lpwstr>
  </property>
</Properties>
</file>